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新增债券使用安排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<sst xmlns="http://schemas.openxmlformats.org/spreadsheetml/2006/main" count="23" uniqueCount="23">
  <si>
    <t>2022年市本级新增一般债券收支计划</t>
  </si>
  <si>
    <t>单位：万元</t>
  </si>
  <si>
    <t>项目</t>
  </si>
  <si>
    <t>金额</t>
  </si>
  <si>
    <t>安排依据及说明</t>
  </si>
  <si>
    <t>一、预计地方政府一般债券转贷收入</t>
  </si>
  <si>
    <t>根据《预算法》规定和财政部湖南监管局的要求，单独编列提前安排的地方政府债券资金使用计划。</t>
  </si>
  <si>
    <t>二、预计地方政府一般债券转贷收入安排的支出</t>
  </si>
  <si>
    <t xml:space="preserve"> </t>
  </si>
  <si>
    <t>乡村振兴专项</t>
  </si>
  <si>
    <r>
      <rPr>
        <sz val="11"/>
        <color rgb="FF000000"/>
        <rFont val="宋体"/>
        <charset val="134"/>
      </rPr>
      <t>根据中央《关于调整完善土地出让收入使用范围  优先支持乡村振兴的意见》等文件，安排乡村振兴专项资金。</t>
    </r>
    <r>
      <rPr>
        <sz val="11"/>
        <color rgb="FF000000"/>
        <rFont val="Times New Roman"/>
        <charset val="134"/>
      </rPr>
      <t xml:space="preserve">                                                                </t>
    </r>
  </si>
  <si>
    <t>智慧益阳建设、党政信息化平台建设等</t>
  </si>
  <si>
    <r>
      <rPr>
        <sz val="11"/>
        <color indexed="8"/>
        <rFont val="宋体"/>
        <charset val="134"/>
      </rPr>
      <t>根据《益阳市新型智慧城市建设顶层设计方案》，新型智慧城市建设项目投资估算为</t>
    </r>
    <r>
      <rPr>
        <sz val="11"/>
        <color indexed="8"/>
        <rFont val="Times New Roman"/>
        <charset val="134"/>
      </rPr>
      <t>15.9</t>
    </r>
    <r>
      <rPr>
        <sz val="11"/>
        <color indexed="8"/>
        <rFont val="宋体"/>
        <charset val="134"/>
      </rPr>
      <t>亿元。</t>
    </r>
  </si>
  <si>
    <t>市级财政城镇保障性安居工程补贴资金</t>
  </si>
  <si>
    <t>根据《住房公积金管理条例》（国务院令第350号）第二十九条，依据市公积金管委会批准的分配原则，用于市本级及各区县保障房建设。</t>
  </si>
  <si>
    <r>
      <rPr>
        <sz val="11"/>
        <color indexed="8"/>
        <rFont val="Times New Roman"/>
        <charset val="134"/>
      </rPr>
      <t>PPP</t>
    </r>
    <r>
      <rPr>
        <sz val="11"/>
        <color indexed="8"/>
        <rFont val="宋体"/>
        <charset val="1"/>
      </rPr>
      <t>项目</t>
    </r>
  </si>
  <si>
    <t>1、根据益财金〔2015〕268号，设立PPP引导资金，用于项目目标考核及相关支出100万元。2、2022年，市本级共需安排PPP项目可用性服务费和运维费59328万元（餐厨垃圾项目1379万元、团洲污水处理厂和城北污水处理厂项目9660万元，“一园两中心”项目20815万元、资江风貌带项目27474万元）。一般公共预算安排8479万元，国土收入安排44189万元（归集资金安排城市维护计划8000万元，归集资金安排一园两中心PPP付费8715万元，国土出让收入安排资江风貌带PPP付费27474万元），污水处理费安排4500万元，城市维护资金安排2160万元。</t>
  </si>
  <si>
    <t xml:space="preserve">    基本建设及信息化建设专项</t>
  </si>
  <si>
    <t>年初部门预算基建项目。</t>
  </si>
  <si>
    <t xml:space="preserve">     环保专项</t>
  </si>
  <si>
    <t>大通湖入湖水质考核断面在线监控监测系统建设及运维项目。</t>
  </si>
  <si>
    <t xml:space="preserve">     土地综合整治项目资金</t>
  </si>
  <si>
    <t>《湖南省人民政府关于推进土地整治建设高标准基本农田的意见》、《湖南省土地管理和耕地保护目标责任书》要求，耕地开垦费在完成市级占补平衡后，用于滚动开发的耕地开垦费，部分可以专项用于农村土地综合整治项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</si>
</sst>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8"/>
      <color indexed="8"/>
      <name val="黑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1"/>
      <color indexed="8"/>
      <name val="宋体"/>
      <charset val="1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/>
    </xf>
    <xf numFmtId="0" fontId="1" fillId="0" borderId="0" xfId="49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1" xfId="50" applyFont="1" applyFill="1" applyBorder="1" applyAlignment="1">
      <alignment horizontal="left" vertical="center" wrapText="1" indent="2"/>
    </xf>
    <xf numFmtId="0" fontId="7" fillId="0" borderId="1" xfId="50" applyFont="1" applyFill="1" applyBorder="1" applyAlignment="1">
      <alignment horizontal="center" vertical="center"/>
    </xf>
    <xf numFmtId="0" fontId="8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7" fillId="0" borderId="1" xfId="50" applyFont="1" applyFill="1" applyBorder="1" applyAlignment="1">
      <alignment horizontal="left" vertical="center" indent="2"/>
    </xf>
    <xf numFmtId="0" fontId="1" fillId="0" borderId="1" xfId="49" applyFill="1" applyBorder="1" applyAlignment="1">
      <alignment horizontal="left" vertical="center" wrapText="1"/>
    </xf>
    <xf numFmtId="0" fontId="1" fillId="0" borderId="1" xfId="49" applyBorder="1" applyAlignment="1">
      <alignment horizontal="center" vertical="center"/>
    </xf>
    <xf numFmtId="0" fontId="1" fillId="0" borderId="1" xfId="49" applyBorder="1" applyAlignment="1">
      <alignment vertical="center" wrapText="1"/>
    </xf>
    <xf numFmtId="0" fontId="1" fillId="0" borderId="1" xfId="49" applyBorder="1">
      <alignment vertical="center"/>
    </xf>
    <xf numFmtId="0" fontId="1" fillId="0" borderId="0" xfId="49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9" xfId="49"/>
    <cellStyle name="常规 2 2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6" sqref="C6"/>
    </sheetView>
  </sheetViews>
  <sheetFormatPr defaultColWidth="8.88888888888889" defaultRowHeight="13.2" outlineLevelCol="2"/>
  <cols>
    <col min="1" max="1" width="27.5" style="2" customWidth="1"/>
    <col min="2" max="2" width="17.8888888888889" style="2" customWidth="1"/>
    <col min="3" max="3" width="88.6111111111111" style="2" customWidth="1"/>
    <col min="4" max="16384" width="8.88888888888889" style="2"/>
  </cols>
  <sheetData>
    <row r="1" ht="22.2" spans="1:3">
      <c r="A1" s="3" t="s">
        <v>0</v>
      </c>
      <c r="B1" s="3"/>
      <c r="C1" s="3"/>
    </row>
    <row r="2" ht="14.4" spans="1:3">
      <c r="A2" s="1"/>
      <c r="B2" s="1"/>
      <c r="C2" s="4" t="s">
        <v>1</v>
      </c>
    </row>
    <row r="3" s="1" customFormat="1" ht="23" customHeight="1" spans="1:3">
      <c r="A3" s="5" t="s">
        <v>2</v>
      </c>
      <c r="B3" s="6" t="s">
        <v>3</v>
      </c>
      <c r="C3" s="6" t="s">
        <v>4</v>
      </c>
    </row>
    <row r="4" s="1" customFormat="1" ht="46" customHeight="1" spans="1:3">
      <c r="A4" s="7" t="s">
        <v>5</v>
      </c>
      <c r="B4" s="8">
        <v>34565</v>
      </c>
      <c r="C4" s="9" t="s">
        <v>6</v>
      </c>
    </row>
    <row r="5" s="1" customFormat="1" ht="45" customHeight="1" spans="1:3">
      <c r="A5" s="7" t="s">
        <v>7</v>
      </c>
      <c r="B5" s="8">
        <f>SUM(B6:B12)</f>
        <v>34565</v>
      </c>
      <c r="C5" s="7" t="s">
        <v>8</v>
      </c>
    </row>
    <row r="6" s="1" customFormat="1" ht="43" customHeight="1" spans="1:3">
      <c r="A6" s="10" t="s">
        <v>9</v>
      </c>
      <c r="B6" s="11">
        <f>800+4654</f>
        <v>5454</v>
      </c>
      <c r="C6" s="12" t="s">
        <v>10</v>
      </c>
    </row>
    <row r="7" s="1" customFormat="1" ht="50" customHeight="1" spans="1:3">
      <c r="A7" s="10" t="s">
        <v>11</v>
      </c>
      <c r="B7" s="11">
        <v>7311</v>
      </c>
      <c r="C7" s="13" t="s">
        <v>12</v>
      </c>
    </row>
    <row r="8" s="1" customFormat="1" ht="52" customHeight="1" spans="1:3">
      <c r="A8" s="10" t="s">
        <v>13</v>
      </c>
      <c r="B8" s="11">
        <v>5000</v>
      </c>
      <c r="C8" s="13" t="s">
        <v>14</v>
      </c>
    </row>
    <row r="9" s="1" customFormat="1" ht="96" customHeight="1" spans="1:3">
      <c r="A9" s="14" t="s">
        <v>15</v>
      </c>
      <c r="B9" s="11">
        <v>8400</v>
      </c>
      <c r="C9" s="13" t="s">
        <v>16</v>
      </c>
    </row>
    <row r="10" s="1" customFormat="1" ht="37" customHeight="1" spans="1:3">
      <c r="A10" s="15" t="s">
        <v>17</v>
      </c>
      <c r="B10" s="16">
        <v>3600</v>
      </c>
      <c r="C10" s="17" t="s">
        <v>18</v>
      </c>
    </row>
    <row r="11" s="1" customFormat="1" ht="27" customHeight="1" spans="1:3">
      <c r="A11" s="17" t="s">
        <v>19</v>
      </c>
      <c r="B11" s="16">
        <v>300</v>
      </c>
      <c r="C11" s="17" t="s">
        <v>20</v>
      </c>
    </row>
    <row r="12" s="1" customFormat="1" ht="53" customHeight="1" spans="1:3">
      <c r="A12" s="18" t="s">
        <v>21</v>
      </c>
      <c r="B12" s="16">
        <v>4500</v>
      </c>
      <c r="C12" s="17" t="s">
        <v>22</v>
      </c>
    </row>
    <row r="13" ht="14.4" spans="1:3">
      <c r="A13" s="1"/>
      <c r="B13" s="1"/>
      <c r="C13" s="19"/>
    </row>
    <row r="14" ht="14.4" spans="1:3">
      <c r="A14" s="1"/>
      <c r="B14" s="1"/>
      <c r="C14" s="19"/>
    </row>
    <row r="15" ht="14.4" spans="1:3">
      <c r="A15" s="1"/>
      <c r="B15" s="1"/>
      <c r="C15" s="19"/>
    </row>
    <row r="16" ht="14.4" spans="1:3">
      <c r="A16" s="1"/>
      <c r="B16" s="1"/>
      <c r="C16" s="19"/>
    </row>
    <row r="17" ht="14.4" spans="1:3">
      <c r="A17" s="1"/>
      <c r="B17" s="1"/>
      <c r="C17" s="19"/>
    </row>
    <row r="18" ht="14.4" spans="1:3">
      <c r="A18" s="1"/>
      <c r="B18" s="1"/>
      <c r="C18" s="19"/>
    </row>
    <row r="19" ht="14.4" spans="1:3">
      <c r="A19" s="1"/>
      <c r="B19" s="1"/>
      <c r="C19" s="19"/>
    </row>
    <row r="20" ht="14.4" spans="1:3">
      <c r="A20" s="1"/>
      <c r="B20" s="1"/>
      <c r="C20" s="19"/>
    </row>
    <row r="21" ht="14.4" spans="1:3">
      <c r="A21" s="1"/>
      <c r="B21" s="1"/>
      <c r="C21" s="19"/>
    </row>
    <row r="22" ht="14.4" spans="1:3">
      <c r="A22" s="1"/>
      <c r="B22" s="1"/>
      <c r="C22" s="19"/>
    </row>
    <row r="23" ht="14.4" spans="1:3">
      <c r="A23" s="1"/>
      <c r="B23" s="1"/>
      <c r="C23" s="19"/>
    </row>
    <row r="24" ht="14.4" spans="1:3">
      <c r="A24" s="1"/>
      <c r="B24" s="1"/>
      <c r="C24" s="19"/>
    </row>
    <row r="25" ht="14.4" spans="1:3">
      <c r="A25" s="1"/>
      <c r="B25" s="1"/>
      <c r="C25" s="19"/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0" sqref="K20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新增债券使用安排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2022-09-01T03:48:00Z</dcterms:created>
  <dcterms:modified xsi:type="dcterms:W3CDTF">2023-09-08T02:43:40Z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