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defaultThemeVersion="124226"/>
  <bookViews>
    <workbookView xWindow="0" yWindow="0" windowWidth="11700" windowHeight="8535"/>
  </bookViews>
  <sheets>
    <sheet name="城乡居民基本养老收支预算表" sheetId="1" r:id="rId1"/>
  </sheets>
  <calcPr calcId="125725"/>
</workbook>
</file>

<file path=xl/calcChain.xml><?xml version="1.0" encoding="utf-8"?>
<calcChain xmlns="http://schemas.openxmlformats.org/spreadsheetml/2006/main">
  <c r="F14" i="1"/>
  <c r="F17" s="1"/>
  <c r="E14"/>
  <c r="E17" s="1"/>
  <c r="C14"/>
  <c r="C17" s="1"/>
  <c r="B14"/>
  <c r="B17" s="1"/>
  <c r="F18" l="1"/>
  <c r="E18"/>
  <c r="E19" s="1"/>
  <c r="C19" s="1"/>
  <c r="B20"/>
  <c r="F19" l="1"/>
  <c r="F20" s="1"/>
  <c r="C20"/>
  <c r="E20"/>
</calcChain>
</file>

<file path=xl/sharedStrings.xml><?xml version="1.0" encoding="utf-8"?>
<sst xmlns="http://schemas.openxmlformats.org/spreadsheetml/2006/main" count="54" uniqueCount="33">
  <si>
    <t>2022年城乡居民基本养老保险基金收支预算表</t>
  </si>
  <si>
    <t>项        目</t>
  </si>
  <si>
    <t>2021年执行数</t>
  </si>
  <si>
    <t>2022年预算数</t>
  </si>
  <si>
    <t>一、个人缴费收入</t>
  </si>
  <si>
    <t>一、基础养老金支出</t>
  </si>
  <si>
    <t xml:space="preserve">    其中：财政为困难人员代缴收入</t>
  </si>
  <si>
    <t>二、个人账户养老金支出</t>
  </si>
  <si>
    <t>二、财政补贴收入</t>
  </si>
  <si>
    <t>三、丧葬补助金支出</t>
  </si>
  <si>
    <t xml:space="preserve">    其中：财政对基础养老金的补贴</t>
  </si>
  <si>
    <t>四、转移支出</t>
  </si>
  <si>
    <t xml:space="preserve">          财政对个人缴费的补贴</t>
  </si>
  <si>
    <t>五、其他支出</t>
  </si>
  <si>
    <t>三、集体补助收入</t>
  </si>
  <si>
    <t>×</t>
  </si>
  <si>
    <t>四、利息收入</t>
  </si>
  <si>
    <t>五、委托投资收益</t>
  </si>
  <si>
    <t>六、转移收入</t>
  </si>
  <si>
    <t>七、其他收入</t>
  </si>
  <si>
    <t>八、本年收入小计</t>
  </si>
  <si>
    <t>六、本年支出小计</t>
  </si>
  <si>
    <t>九、上级补助收入</t>
  </si>
  <si>
    <t>七、补助下级支出</t>
  </si>
  <si>
    <t>十、下级上解收入</t>
  </si>
  <si>
    <t>八、上解上级支出</t>
  </si>
  <si>
    <t>十一、本年收入合计</t>
  </si>
  <si>
    <t>九、本年支出合计</t>
  </si>
  <si>
    <t>十、本年收支结余</t>
  </si>
  <si>
    <t>十二、上年结余</t>
  </si>
  <si>
    <t>十一、年末滚存结余</t>
  </si>
  <si>
    <t>总        计</t>
  </si>
  <si>
    <t>单位：万元</t>
    <phoneticPr fontId="6" type="noConversion"/>
  </si>
</sst>
</file>

<file path=xl/styles.xml><?xml version="1.0" encoding="utf-8"?>
<styleSheet xmlns="http://schemas.openxmlformats.org/spreadsheetml/2006/main">
  <numFmts count="1">
    <numFmt numFmtId="185" formatCode="0_ "/>
  </numFmts>
  <fonts count="9">
    <font>
      <sz val="11"/>
      <color theme="1"/>
      <name val="宋体"/>
      <family val="2"/>
      <scheme val="minor"/>
    </font>
    <font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2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2" borderId="1" xfId="1" applyFont="1" applyFill="1" applyBorder="1"/>
    <xf numFmtId="49" fontId="4" fillId="4" borderId="30" xfId="1" applyNumberFormat="1" applyFont="1" applyFill="1" applyBorder="1"/>
    <xf numFmtId="0" fontId="3" fillId="5" borderId="31" xfId="1" applyFont="1" applyFill="1" applyBorder="1" applyAlignment="1">
      <alignment vertical="center"/>
    </xf>
    <xf numFmtId="0" fontId="3" fillId="5" borderId="31" xfId="1" applyFont="1" applyFill="1" applyBorder="1" applyAlignment="1">
      <alignment vertical="center"/>
    </xf>
    <xf numFmtId="49" fontId="3" fillId="6" borderId="32" xfId="1" applyNumberFormat="1" applyFont="1" applyFill="1" applyBorder="1" applyAlignment="1">
      <alignment vertical="center"/>
    </xf>
    <xf numFmtId="0" fontId="3" fillId="7" borderId="33" xfId="1" applyFont="1" applyFill="1" applyBorder="1" applyAlignment="1">
      <alignment vertical="center"/>
    </xf>
    <xf numFmtId="0" fontId="3" fillId="3" borderId="4" xfId="1" applyFont="1" applyFill="1" applyBorder="1" applyAlignment="1">
      <alignment horizontal="right" vertical="center"/>
    </xf>
    <xf numFmtId="49" fontId="3" fillId="8" borderId="5" xfId="1" applyNumberFormat="1" applyFont="1" applyFill="1" applyBorder="1" applyAlignment="1">
      <alignment vertical="center"/>
    </xf>
    <xf numFmtId="49" fontId="3" fillId="8" borderId="6" xfId="1" applyNumberFormat="1" applyFont="1" applyFill="1" applyBorder="1" applyAlignment="1">
      <alignment horizontal="right" vertical="center"/>
    </xf>
    <xf numFmtId="49" fontId="8" fillId="8" borderId="6" xfId="1" applyNumberFormat="1" applyFont="1" applyFill="1" applyBorder="1" applyAlignment="1">
      <alignment horizontal="right" vertical="center"/>
    </xf>
    <xf numFmtId="49" fontId="2" fillId="8" borderId="7" xfId="1" applyNumberFormat="1" applyFont="1" applyFill="1" applyBorder="1" applyAlignment="1">
      <alignment horizontal="center" vertical="center"/>
    </xf>
    <xf numFmtId="49" fontId="2" fillId="8" borderId="7" xfId="1" applyNumberFormat="1" applyFont="1" applyFill="1" applyBorder="1" applyAlignment="1">
      <alignment horizontal="center" vertical="center"/>
    </xf>
    <xf numFmtId="49" fontId="3" fillId="8" borderId="8" xfId="1" applyNumberFormat="1" applyFont="1" applyFill="1" applyBorder="1" applyAlignment="1">
      <alignment vertical="center"/>
    </xf>
    <xf numFmtId="49" fontId="3" fillId="8" borderId="10" xfId="1" applyNumberFormat="1" applyFont="1" applyFill="1" applyBorder="1" applyAlignment="1">
      <alignment vertical="center"/>
    </xf>
    <xf numFmtId="49" fontId="3" fillId="8" borderId="13" xfId="1" applyNumberFormat="1" applyFont="1" applyFill="1" applyBorder="1" applyAlignment="1">
      <alignment vertical="center"/>
    </xf>
    <xf numFmtId="49" fontId="3" fillId="8" borderId="16" xfId="1" applyNumberFormat="1" applyFont="1" applyFill="1" applyBorder="1" applyAlignment="1">
      <alignment vertical="center"/>
    </xf>
    <xf numFmtId="49" fontId="3" fillId="8" borderId="17" xfId="1" applyNumberFormat="1" applyFont="1" applyFill="1" applyBorder="1" applyAlignment="1">
      <alignment vertical="center"/>
    </xf>
    <xf numFmtId="49" fontId="3" fillId="8" borderId="20" xfId="1" applyNumberFormat="1" applyFont="1" applyFill="1" applyBorder="1" applyAlignment="1">
      <alignment horizontal="center" vertical="center"/>
    </xf>
    <xf numFmtId="49" fontId="3" fillId="8" borderId="21" xfId="1" applyNumberFormat="1" applyFont="1" applyFill="1" applyBorder="1" applyAlignment="1">
      <alignment horizontal="center" vertical="center"/>
    </xf>
    <xf numFmtId="49" fontId="3" fillId="8" borderId="24" xfId="1" applyNumberFormat="1" applyFont="1" applyFill="1" applyBorder="1" applyAlignment="1">
      <alignment vertical="center"/>
    </xf>
    <xf numFmtId="49" fontId="3" fillId="8" borderId="29" xfId="1" applyNumberFormat="1" applyFont="1" applyFill="1" applyBorder="1" applyAlignment="1">
      <alignment horizontal="center" vertical="center"/>
    </xf>
    <xf numFmtId="49" fontId="7" fillId="8" borderId="2" xfId="1" applyNumberFormat="1" applyFont="1" applyFill="1" applyBorder="1" applyAlignment="1">
      <alignment horizontal="center" vertical="center"/>
    </xf>
    <xf numFmtId="0" fontId="7" fillId="8" borderId="3" xfId="1" applyFont="1" applyFill="1" applyBorder="1" applyAlignment="1">
      <alignment horizontal="center" vertical="center"/>
    </xf>
    <xf numFmtId="185" fontId="3" fillId="8" borderId="15" xfId="1" applyNumberFormat="1" applyFont="1" applyFill="1" applyBorder="1" applyAlignment="1">
      <alignment horizontal="right" vertical="center"/>
    </xf>
    <xf numFmtId="185" fontId="3" fillId="8" borderId="21" xfId="1" applyNumberFormat="1" applyFont="1" applyFill="1" applyBorder="1" applyAlignment="1">
      <alignment horizontal="center" vertical="center"/>
    </xf>
    <xf numFmtId="185" fontId="3" fillId="8" borderId="26" xfId="1" applyNumberFormat="1" applyFont="1" applyFill="1" applyBorder="1" applyAlignment="1">
      <alignment horizontal="center" vertical="center"/>
    </xf>
    <xf numFmtId="185" fontId="3" fillId="8" borderId="22" xfId="1" applyNumberFormat="1" applyFont="1" applyFill="1" applyBorder="1" applyAlignment="1">
      <alignment horizontal="center" vertical="center"/>
    </xf>
    <xf numFmtId="185" fontId="3" fillId="8" borderId="9" xfId="1" applyNumberFormat="1" applyFont="1" applyFill="1" applyBorder="1" applyAlignment="1">
      <alignment horizontal="center" vertical="center"/>
    </xf>
    <xf numFmtId="185" fontId="3" fillId="8" borderId="11" xfId="1" applyNumberFormat="1" applyFont="1" applyFill="1" applyBorder="1" applyAlignment="1">
      <alignment horizontal="center" vertical="center"/>
    </xf>
    <xf numFmtId="185" fontId="3" fillId="8" borderId="14" xfId="1" applyNumberFormat="1" applyFont="1" applyFill="1" applyBorder="1" applyAlignment="1">
      <alignment horizontal="center" vertical="center"/>
    </xf>
    <xf numFmtId="185" fontId="3" fillId="8" borderId="15" xfId="1" applyNumberFormat="1" applyFont="1" applyFill="1" applyBorder="1" applyAlignment="1">
      <alignment horizontal="center" vertical="center"/>
    </xf>
    <xf numFmtId="185" fontId="3" fillId="8" borderId="19" xfId="1" applyNumberFormat="1" applyFont="1" applyFill="1" applyBorder="1" applyAlignment="1">
      <alignment horizontal="center" vertical="center"/>
    </xf>
    <xf numFmtId="185" fontId="3" fillId="8" borderId="23" xfId="1" applyNumberFormat="1" applyFont="1" applyFill="1" applyBorder="1" applyAlignment="1">
      <alignment horizontal="center" vertical="center"/>
    </xf>
    <xf numFmtId="185" fontId="3" fillId="8" borderId="25" xfId="1" applyNumberFormat="1" applyFont="1" applyFill="1" applyBorder="1" applyAlignment="1">
      <alignment horizontal="center" vertical="center"/>
    </xf>
    <xf numFmtId="185" fontId="3" fillId="8" borderId="27" xfId="1" applyNumberFormat="1" applyFont="1" applyFill="1" applyBorder="1" applyAlignment="1">
      <alignment horizontal="center" vertical="center"/>
    </xf>
    <xf numFmtId="185" fontId="3" fillId="8" borderId="28" xfId="1" applyNumberFormat="1" applyFont="1" applyFill="1" applyBorder="1" applyAlignment="1">
      <alignment horizontal="center" vertical="center"/>
    </xf>
    <xf numFmtId="185" fontId="3" fillId="8" borderId="12" xfId="1" applyNumberFormat="1" applyFont="1" applyFill="1" applyBorder="1" applyAlignment="1">
      <alignment horizontal="center" vertical="center"/>
    </xf>
    <xf numFmtId="185" fontId="3" fillId="8" borderId="18" xfId="1" applyNumberFormat="1" applyFont="1" applyFill="1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FFFFFF"/>
      <rgbColor rgb="000000FF"/>
      <rgbColor rgb="0000FF00"/>
      <rgbColor rgb="00FF0000"/>
      <rgbColor rgb="0000FFFF"/>
      <rgbColor rgb="00FF00FF"/>
      <rgbColor rgb="00FFFF00"/>
      <rgbColor rgb="00000080"/>
      <rgbColor rgb="00008000"/>
      <rgbColor rgb="00800000"/>
      <rgbColor rgb="00008080"/>
      <rgbColor rgb="00800080"/>
      <rgbColor rgb="00808000"/>
      <rgbColor rgb="00C0C0C0"/>
      <rgbColor rgb="00808080"/>
      <rgbColor rgb="00FF9999"/>
      <rgbColor rgb="00663399"/>
      <rgbColor rgb="00CCFFFF"/>
      <rgbColor rgb="00FFFFCC"/>
      <rgbColor rgb="00660066"/>
      <rgbColor rgb="008080FF"/>
      <rgbColor rgb="00CC6600"/>
      <rgbColor rgb="00FFCCCC"/>
      <rgbColor rgb="00800000"/>
      <rgbColor rgb="00FF00FF"/>
      <rgbColor rgb="0000FFFF"/>
      <rgbColor rgb="00FFFF00"/>
      <rgbColor rgb="00800080"/>
      <rgbColor rgb="00000080"/>
      <rgbColor rgb="00808000"/>
      <rgbColor rgb="00FF0000"/>
      <rgbColor rgb="00FFCC00"/>
      <rgbColor rgb="00FFFFCC"/>
      <rgbColor rgb="00CCFFCC"/>
      <rgbColor rgb="0099FFFF"/>
      <rgbColor rgb="00FFCC99"/>
      <rgbColor rgb="00CC99FF"/>
      <rgbColor rgb="00FF99CC"/>
      <rgbColor rgb="0099CCFF"/>
      <rgbColor rgb="00FF6633"/>
      <rgbColor rgb="00CCCC33"/>
      <rgbColor rgb="0000CC99"/>
      <rgbColor rgb="0000CCFF"/>
      <rgbColor rgb="000099FF"/>
      <rgbColor rgb="000066FF"/>
      <rgbColor rgb="00E0E0E0"/>
      <rgbColor rgb="00969696"/>
      <rgbColor rgb="00F0F0F0"/>
      <rgbColor rgb="00808080"/>
      <rgbColor rgb="0000FFFF"/>
      <rgbColor rgb="00A0A0A0"/>
      <rgbColor rgb="0080FF00"/>
      <rgbColor rgb="0080FFFF"/>
      <rgbColor rgb="0099A8AC"/>
      <rgbColor rgb="00D8E9EC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21"/>
  <sheetViews>
    <sheetView showGridLines="0" tabSelected="1" zoomScale="85" zoomScaleNormal="85" zoomScalePageLayoutView="60" workbookViewId="0">
      <pane activePane="bottomRight" state="frozen"/>
      <selection sqref="A1:F1"/>
    </sheetView>
  </sheetViews>
  <sheetFormatPr defaultColWidth="8" defaultRowHeight="14.25"/>
  <cols>
    <col min="1" max="1" width="32.875" style="1" customWidth="1"/>
    <col min="2" max="2" width="16" style="1" customWidth="1"/>
    <col min="3" max="3" width="17.125" style="1" customWidth="1"/>
    <col min="4" max="4" width="23.875" style="1" customWidth="1"/>
    <col min="5" max="5" width="18.5" style="1" customWidth="1"/>
    <col min="6" max="6" width="17.75" style="1" customWidth="1"/>
  </cols>
  <sheetData>
    <row r="1" spans="1:6" ht="48" customHeight="1">
      <c r="A1" s="22" t="s">
        <v>0</v>
      </c>
      <c r="B1" s="23"/>
      <c r="C1" s="23"/>
      <c r="D1" s="23"/>
      <c r="E1" s="23"/>
      <c r="F1" s="23"/>
    </row>
    <row r="2" spans="1:6" ht="19.5" customHeight="1">
      <c r="A2" s="8"/>
      <c r="B2" s="8"/>
      <c r="C2" s="8"/>
      <c r="D2" s="8"/>
      <c r="E2" s="9"/>
      <c r="F2" s="10" t="s">
        <v>32</v>
      </c>
    </row>
    <row r="3" spans="1:6" ht="28.5" customHeight="1">
      <c r="A3" s="11" t="s">
        <v>1</v>
      </c>
      <c r="B3" s="11" t="s">
        <v>2</v>
      </c>
      <c r="C3" s="11" t="s">
        <v>3</v>
      </c>
      <c r="D3" s="11" t="s">
        <v>1</v>
      </c>
      <c r="E3" s="11" t="s">
        <v>2</v>
      </c>
      <c r="F3" s="12" t="s">
        <v>3</v>
      </c>
    </row>
    <row r="4" spans="1:6" ht="28.5" customHeight="1">
      <c r="A4" s="13" t="s">
        <v>4</v>
      </c>
      <c r="B4" s="28">
        <v>57361</v>
      </c>
      <c r="C4" s="28">
        <v>54142</v>
      </c>
      <c r="D4" s="13" t="s">
        <v>5</v>
      </c>
      <c r="E4" s="28">
        <v>87957</v>
      </c>
      <c r="F4" s="28">
        <v>86665</v>
      </c>
    </row>
    <row r="5" spans="1:6" ht="28.5" customHeight="1">
      <c r="A5" s="14" t="s">
        <v>6</v>
      </c>
      <c r="B5" s="29">
        <v>1351</v>
      </c>
      <c r="C5" s="29">
        <v>1409</v>
      </c>
      <c r="D5" s="13" t="s">
        <v>7</v>
      </c>
      <c r="E5" s="37">
        <v>10876</v>
      </c>
      <c r="F5" s="29">
        <v>11654</v>
      </c>
    </row>
    <row r="6" spans="1:6" ht="28.5" customHeight="1">
      <c r="A6" s="15" t="s">
        <v>8</v>
      </c>
      <c r="B6" s="30">
        <v>93656</v>
      </c>
      <c r="C6" s="30">
        <v>93308</v>
      </c>
      <c r="D6" s="13" t="s">
        <v>9</v>
      </c>
      <c r="E6" s="31"/>
      <c r="F6" s="31">
        <v>708</v>
      </c>
    </row>
    <row r="7" spans="1:6" ht="28.5" customHeight="1">
      <c r="A7" s="16" t="s">
        <v>10</v>
      </c>
      <c r="B7" s="31">
        <v>89080</v>
      </c>
      <c r="C7" s="31">
        <v>88013</v>
      </c>
      <c r="D7" s="13" t="s">
        <v>11</v>
      </c>
      <c r="E7" s="31">
        <v>1112</v>
      </c>
      <c r="F7" s="31">
        <v>1122</v>
      </c>
    </row>
    <row r="8" spans="1:6" ht="28.5" customHeight="1">
      <c r="A8" s="17" t="s">
        <v>12</v>
      </c>
      <c r="B8" s="31">
        <v>4576</v>
      </c>
      <c r="C8" s="31">
        <v>4587</v>
      </c>
      <c r="D8" s="13" t="s">
        <v>13</v>
      </c>
      <c r="E8" s="38">
        <v>201</v>
      </c>
      <c r="F8" s="38"/>
    </row>
    <row r="9" spans="1:6" ht="28.5" customHeight="1">
      <c r="A9" s="14" t="s">
        <v>14</v>
      </c>
      <c r="B9" s="31"/>
      <c r="C9" s="32"/>
      <c r="D9" s="18" t="s">
        <v>15</v>
      </c>
      <c r="E9" s="25" t="s">
        <v>15</v>
      </c>
      <c r="F9" s="25" t="s">
        <v>15</v>
      </c>
    </row>
    <row r="10" spans="1:6" ht="28.5" customHeight="1">
      <c r="A10" s="16" t="s">
        <v>16</v>
      </c>
      <c r="B10" s="31">
        <v>1029</v>
      </c>
      <c r="C10" s="32">
        <v>1048</v>
      </c>
      <c r="D10" s="18" t="s">
        <v>15</v>
      </c>
      <c r="E10" s="25" t="s">
        <v>15</v>
      </c>
      <c r="F10" s="25" t="s">
        <v>15</v>
      </c>
    </row>
    <row r="11" spans="1:6" ht="28.5" customHeight="1">
      <c r="A11" s="16" t="s">
        <v>17</v>
      </c>
      <c r="B11" s="31"/>
      <c r="C11" s="32"/>
      <c r="D11" s="19" t="s">
        <v>15</v>
      </c>
      <c r="E11" s="25" t="s">
        <v>15</v>
      </c>
      <c r="F11" s="25" t="s">
        <v>15</v>
      </c>
    </row>
    <row r="12" spans="1:6" ht="28.5" customHeight="1">
      <c r="A12" s="16" t="s">
        <v>18</v>
      </c>
      <c r="B12" s="31">
        <v>411</v>
      </c>
      <c r="C12" s="32">
        <v>420</v>
      </c>
      <c r="D12" s="19" t="s">
        <v>15</v>
      </c>
      <c r="E12" s="25" t="s">
        <v>15</v>
      </c>
      <c r="F12" s="25" t="s">
        <v>15</v>
      </c>
    </row>
    <row r="13" spans="1:6" ht="28.5" customHeight="1">
      <c r="A13" s="16" t="s">
        <v>19</v>
      </c>
      <c r="B13" s="31">
        <v>2425</v>
      </c>
      <c r="C13" s="32">
        <v>352</v>
      </c>
      <c r="D13" s="19" t="s">
        <v>15</v>
      </c>
      <c r="E13" s="27" t="s">
        <v>15</v>
      </c>
      <c r="F13" s="27" t="s">
        <v>15</v>
      </c>
    </row>
    <row r="14" spans="1:6" ht="28.5" customHeight="1">
      <c r="A14" s="16" t="s">
        <v>20</v>
      </c>
      <c r="B14" s="33">
        <f>B4+B6+B9+B10+B11+B12+B13</f>
        <v>154882</v>
      </c>
      <c r="C14" s="33">
        <f>C4+C6+C9+C10+C11+C12+C13</f>
        <v>149270</v>
      </c>
      <c r="D14" s="20" t="s">
        <v>21</v>
      </c>
      <c r="E14" s="33">
        <f>E4+E5+E6+E7+E8</f>
        <v>100146</v>
      </c>
      <c r="F14" s="33">
        <f>F4+F5+F6+F7+F8</f>
        <v>100149</v>
      </c>
    </row>
    <row r="15" spans="1:6" ht="28.5" customHeight="1">
      <c r="A15" s="16" t="s">
        <v>22</v>
      </c>
      <c r="B15" s="31">
        <v>321</v>
      </c>
      <c r="C15" s="31"/>
      <c r="D15" s="14" t="s">
        <v>23</v>
      </c>
      <c r="E15" s="31"/>
      <c r="F15" s="31"/>
    </row>
    <row r="16" spans="1:6" ht="28.5" customHeight="1">
      <c r="A16" s="16" t="s">
        <v>24</v>
      </c>
      <c r="B16" s="24"/>
      <c r="C16" s="24"/>
      <c r="D16" s="20" t="s">
        <v>25</v>
      </c>
      <c r="E16" s="31"/>
      <c r="F16" s="31"/>
    </row>
    <row r="17" spans="1:6" ht="28.5" customHeight="1">
      <c r="A17" s="17" t="s">
        <v>26</v>
      </c>
      <c r="B17" s="34">
        <f>B14+B15+B16</f>
        <v>155203</v>
      </c>
      <c r="C17" s="34">
        <f>C14+C15+C16</f>
        <v>149270</v>
      </c>
      <c r="D17" s="13" t="s">
        <v>27</v>
      </c>
      <c r="E17" s="33">
        <f>E14+E15+E16</f>
        <v>100146</v>
      </c>
      <c r="F17" s="33">
        <f>F14+F15+F16</f>
        <v>100149</v>
      </c>
    </row>
    <row r="18" spans="1:6" ht="28.5" customHeight="1">
      <c r="A18" s="18" t="s">
        <v>15</v>
      </c>
      <c r="B18" s="25" t="s">
        <v>15</v>
      </c>
      <c r="C18" s="26" t="s">
        <v>15</v>
      </c>
      <c r="D18" s="14" t="s">
        <v>28</v>
      </c>
      <c r="E18" s="33">
        <f>B17-E17</f>
        <v>55057</v>
      </c>
      <c r="F18" s="33">
        <f>C17-F17</f>
        <v>49121</v>
      </c>
    </row>
    <row r="19" spans="1:6" ht="28.5" customHeight="1">
      <c r="A19" s="13" t="s">
        <v>29</v>
      </c>
      <c r="B19" s="28">
        <v>309437</v>
      </c>
      <c r="C19" s="35">
        <f>E19</f>
        <v>364494</v>
      </c>
      <c r="D19" s="20" t="s">
        <v>30</v>
      </c>
      <c r="E19" s="33">
        <f>B19+E18</f>
        <v>364494</v>
      </c>
      <c r="F19" s="33">
        <f>C19+F18</f>
        <v>413615</v>
      </c>
    </row>
    <row r="20" spans="1:6" ht="28.5" customHeight="1">
      <c r="A20" s="18" t="s">
        <v>31</v>
      </c>
      <c r="B20" s="36">
        <f>B17+B19</f>
        <v>464640</v>
      </c>
      <c r="C20" s="36">
        <f>C17+C19</f>
        <v>513764</v>
      </c>
      <c r="D20" s="21" t="s">
        <v>31</v>
      </c>
      <c r="E20" s="34">
        <f>E17+E19</f>
        <v>464640</v>
      </c>
      <c r="F20" s="34">
        <f>F17+F19</f>
        <v>513764</v>
      </c>
    </row>
    <row r="21" spans="1:6" ht="15.75" customHeight="1">
      <c r="A21" s="2"/>
      <c r="B21" s="3"/>
      <c r="C21" s="4"/>
      <c r="D21" s="5"/>
      <c r="E21" s="6"/>
      <c r="F21" s="7"/>
    </row>
  </sheetData>
  <mergeCells count="2">
    <mergeCell ref="A1:F1"/>
    <mergeCell ref="F3"/>
  </mergeCells>
  <phoneticPr fontId="6" type="noConversion"/>
  <printOptions horizontalCentered="1"/>
  <pageMargins left="0.39370078740157499" right="0.39370078740157499" top="0.39370078740157499" bottom="0.39370078740157499" header="0.51180999999999999" footer="0.51180999999999999"/>
  <pageSetup paperSize="9" scale="80" pageOrder="overThenDown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城乡居民基本养老收支预算表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xbany</cp:lastModifiedBy>
  <cp:lastPrinted>2021-12-17T09:05:43Z</cp:lastPrinted>
  <dcterms:created xsi:type="dcterms:W3CDTF">2021-12-17T16:41:40Z</dcterms:created>
  <dcterms:modified xsi:type="dcterms:W3CDTF">2021-12-17T09:06:15Z</dcterms:modified>
</cp:coreProperties>
</file>