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2018债券发行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<sst xmlns="http://schemas.openxmlformats.org/spreadsheetml/2006/main" count="43" uniqueCount="20">
  <si>
    <t>2018年地方政府债券发行、还本付息执行数</t>
  </si>
  <si>
    <t>单位：万元</t>
  </si>
  <si>
    <t>地区</t>
  </si>
  <si>
    <t>类型</t>
  </si>
  <si>
    <t>数额</t>
  </si>
  <si>
    <t>还本数</t>
  </si>
  <si>
    <t>付息数</t>
  </si>
  <si>
    <t>益阳市</t>
  </si>
  <si>
    <t>一般债券</t>
  </si>
  <si>
    <t>专项债券</t>
  </si>
  <si>
    <t>市本级（不含高新区、大通湖区）</t>
  </si>
  <si>
    <t>高新区</t>
  </si>
  <si>
    <t>大通湖</t>
  </si>
  <si>
    <t>/</t>
  </si>
  <si>
    <t>资阳区</t>
  </si>
  <si>
    <t>赫山区</t>
  </si>
  <si>
    <t>南县</t>
  </si>
  <si>
    <t>桃江</t>
  </si>
  <si>
    <t>安化</t>
  </si>
  <si>
    <t>沅江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</si>
</sst>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8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17" borderId="11" applyNumberFormat="0" applyAlignment="0" applyProtection="0">
      <alignment vertical="center"/>
    </xf>
    <xf numFmtId="0" fontId="9" fillId="17" borderId="5" applyNumberFormat="0" applyAlignment="0" applyProtection="0">
      <alignment vertical="center"/>
    </xf>
    <xf numFmtId="0" fontId="3" fillId="6" borderId="4" applyNumberForma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/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批复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G12" sqref="G12"/>
    </sheetView>
  </sheetViews>
  <sheetFormatPr defaultColWidth="9" defaultRowHeight="14.4" outlineLevelCol="4"/>
  <cols>
    <col min="1" max="1" width="18.6666666666667" style="1" customWidth="1"/>
    <col min="2" max="2" width="31.2222222222222" style="1" customWidth="1"/>
    <col min="3" max="3" width="12.1111111111111" style="2" customWidth="1"/>
    <col min="4" max="4" width="9.55555555555556" style="2" customWidth="1"/>
    <col min="5" max="5" width="10.3333333333333" style="2" customWidth="1"/>
    <col min="6" max="16384" width="9" style="1"/>
  </cols>
  <sheetData>
    <row r="1" ht="28" customHeight="1" spans="1:5">
      <c r="A1" s="3" t="s">
        <v>0</v>
      </c>
      <c r="B1" s="3"/>
      <c r="C1" s="3"/>
      <c r="D1" s="3"/>
      <c r="E1" s="3"/>
    </row>
    <row r="2" ht="18" customHeight="1" spans="1:5">
      <c r="A2" s="4"/>
      <c r="B2" s="5"/>
      <c r="E2" s="2" t="s">
        <v>1</v>
      </c>
    </row>
    <row r="3" ht="21" customHeight="1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ht="21" customHeight="1" spans="1:5">
      <c r="A4" s="7" t="s">
        <v>7</v>
      </c>
      <c r="B4" s="6" t="s">
        <v>8</v>
      </c>
      <c r="C4" s="6">
        <f>C6+C8+C10+C12+C14+C16+C18+C20+C22</f>
        <v>506188</v>
      </c>
      <c r="D4" s="6">
        <f>D6+D8+D10+D12+D14+D16+D18+D20+D22</f>
        <v>351564</v>
      </c>
      <c r="E4" s="6">
        <f>E6+E8+E10+E12+E14+E16+E18+E20+E22</f>
        <v>68133</v>
      </c>
    </row>
    <row r="5" ht="21" customHeight="1" spans="1:5">
      <c r="A5" s="8"/>
      <c r="B5" s="6" t="s">
        <v>9</v>
      </c>
      <c r="C5" s="6">
        <f>C7+C9+C13+C15+C17+C19+C21+C23</f>
        <v>307045</v>
      </c>
      <c r="D5" s="6">
        <f>D7+D9+D13+D15+D19+D21</f>
        <v>186745</v>
      </c>
      <c r="E5" s="6">
        <f>E7+E9+E11+E15+E17+E19+E21</f>
        <v>29995</v>
      </c>
    </row>
    <row r="6" ht="21" customHeight="1" spans="1:5">
      <c r="A6" s="9" t="s">
        <v>10</v>
      </c>
      <c r="B6" s="6" t="s">
        <v>8</v>
      </c>
      <c r="C6" s="6">
        <v>83800</v>
      </c>
      <c r="D6" s="10">
        <v>41500</v>
      </c>
      <c r="E6" s="6">
        <v>11207</v>
      </c>
    </row>
    <row r="7" ht="21" customHeight="1" spans="1:5">
      <c r="A7" s="11"/>
      <c r="B7" s="6" t="s">
        <v>9</v>
      </c>
      <c r="C7" s="6">
        <v>162403</v>
      </c>
      <c r="D7" s="6">
        <v>127303</v>
      </c>
      <c r="E7" s="6">
        <v>8755</v>
      </c>
    </row>
    <row r="8" ht="21" customHeight="1" spans="1:5">
      <c r="A8" s="7" t="s">
        <v>11</v>
      </c>
      <c r="B8" s="6" t="s">
        <v>8</v>
      </c>
      <c r="C8" s="6">
        <v>68191</v>
      </c>
      <c r="D8" s="6">
        <v>68191</v>
      </c>
      <c r="E8" s="6">
        <v>19667</v>
      </c>
    </row>
    <row r="9" ht="21" customHeight="1" spans="1:5">
      <c r="A9" s="8"/>
      <c r="B9" s="6" t="s">
        <v>9</v>
      </c>
      <c r="C9" s="6">
        <v>21293</v>
      </c>
      <c r="D9" s="6">
        <v>3693</v>
      </c>
      <c r="E9" s="6">
        <v>9776</v>
      </c>
    </row>
    <row r="10" ht="21" customHeight="1" spans="1:5">
      <c r="A10" s="7" t="s">
        <v>12</v>
      </c>
      <c r="B10" s="6" t="s">
        <v>8</v>
      </c>
      <c r="C10" s="6">
        <v>8446</v>
      </c>
      <c r="D10" s="6">
        <v>2246</v>
      </c>
      <c r="E10" s="6">
        <v>2025</v>
      </c>
    </row>
    <row r="11" ht="21" customHeight="1" spans="1:5">
      <c r="A11" s="8"/>
      <c r="B11" s="6" t="s">
        <v>9</v>
      </c>
      <c r="C11" s="6" t="s">
        <v>13</v>
      </c>
      <c r="D11" s="6" t="s">
        <v>13</v>
      </c>
      <c r="E11" s="6">
        <v>34</v>
      </c>
    </row>
    <row r="12" ht="21" customHeight="1" spans="1:5">
      <c r="A12" s="7" t="s">
        <v>14</v>
      </c>
      <c r="B12" s="6" t="s">
        <v>8</v>
      </c>
      <c r="C12" s="6">
        <v>67178</v>
      </c>
      <c r="D12" s="6">
        <v>58759</v>
      </c>
      <c r="E12" s="6">
        <v>4471</v>
      </c>
    </row>
    <row r="13" ht="21" customHeight="1" spans="1:5">
      <c r="A13" s="8"/>
      <c r="B13" s="6" t="s">
        <v>9</v>
      </c>
      <c r="C13" s="6">
        <v>15209</v>
      </c>
      <c r="D13" s="6">
        <v>4709</v>
      </c>
      <c r="E13" s="6" t="s">
        <v>13</v>
      </c>
    </row>
    <row r="14" ht="20" customHeight="1" spans="1:5">
      <c r="A14" s="7" t="s">
        <v>15</v>
      </c>
      <c r="B14" s="6" t="s">
        <v>8</v>
      </c>
      <c r="C14" s="6">
        <v>46240</v>
      </c>
      <c r="D14" s="6">
        <v>37940</v>
      </c>
      <c r="E14" s="6">
        <v>3381</v>
      </c>
    </row>
    <row r="15" ht="20" customHeight="1" spans="1:5">
      <c r="A15" s="8"/>
      <c r="B15" s="6" t="s">
        <v>9</v>
      </c>
      <c r="C15" s="6">
        <v>34250</v>
      </c>
      <c r="D15" s="6">
        <v>7750</v>
      </c>
      <c r="E15" s="6">
        <v>677</v>
      </c>
    </row>
    <row r="16" ht="20" customHeight="1" spans="1:5">
      <c r="A16" s="7" t="s">
        <v>16</v>
      </c>
      <c r="B16" s="6" t="s">
        <v>8</v>
      </c>
      <c r="C16" s="6">
        <v>47162</v>
      </c>
      <c r="D16" s="6">
        <v>32357</v>
      </c>
      <c r="E16" s="6">
        <v>4658</v>
      </c>
    </row>
    <row r="17" ht="20" customHeight="1" spans="1:5">
      <c r="A17" s="8"/>
      <c r="B17" s="6" t="s">
        <v>9</v>
      </c>
      <c r="C17" s="6">
        <v>8900</v>
      </c>
      <c r="D17" s="6" t="s">
        <v>13</v>
      </c>
      <c r="E17" s="6">
        <v>80</v>
      </c>
    </row>
    <row r="18" ht="20" customHeight="1" spans="1:5">
      <c r="A18" s="7" t="s">
        <v>17</v>
      </c>
      <c r="B18" s="6" t="s">
        <v>8</v>
      </c>
      <c r="C18" s="6">
        <v>42819</v>
      </c>
      <c r="D18" s="6">
        <v>27519</v>
      </c>
      <c r="E18" s="6">
        <v>6686</v>
      </c>
    </row>
    <row r="19" ht="20" customHeight="1" spans="1:5">
      <c r="A19" s="8"/>
      <c r="B19" s="6" t="s">
        <v>9</v>
      </c>
      <c r="C19" s="6">
        <v>54981</v>
      </c>
      <c r="D19" s="6">
        <v>42981</v>
      </c>
      <c r="E19" s="6">
        <v>8378</v>
      </c>
    </row>
    <row r="20" ht="20" customHeight="1" spans="1:5">
      <c r="A20" s="7" t="s">
        <v>18</v>
      </c>
      <c r="B20" s="6" t="s">
        <v>8</v>
      </c>
      <c r="C20" s="6">
        <v>100434</v>
      </c>
      <c r="D20" s="6">
        <v>56884</v>
      </c>
      <c r="E20" s="6">
        <v>7665</v>
      </c>
    </row>
    <row r="21" ht="20" customHeight="1" spans="1:5">
      <c r="A21" s="8"/>
      <c r="B21" s="6" t="s">
        <v>9</v>
      </c>
      <c r="C21" s="6">
        <v>309</v>
      </c>
      <c r="D21" s="6">
        <v>309</v>
      </c>
      <c r="E21" s="6">
        <v>2295</v>
      </c>
    </row>
    <row r="22" ht="20" customHeight="1" spans="1:5">
      <c r="A22" s="7" t="s">
        <v>19</v>
      </c>
      <c r="B22" s="6" t="s">
        <v>8</v>
      </c>
      <c r="C22" s="6">
        <v>41918</v>
      </c>
      <c r="D22" s="6">
        <v>26168</v>
      </c>
      <c r="E22" s="6">
        <v>8373</v>
      </c>
    </row>
    <row r="23" ht="20" customHeight="1" spans="1:5">
      <c r="A23" s="8"/>
      <c r="B23" s="6" t="s">
        <v>9</v>
      </c>
      <c r="C23" s="6">
        <v>9700</v>
      </c>
      <c r="D23" s="6" t="s">
        <v>13</v>
      </c>
      <c r="E23" s="6" t="s">
        <v>13</v>
      </c>
    </row>
  </sheetData>
  <mergeCells count="11">
    <mergeCell ref="A1:E1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9" sqref="B9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2018债券发行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2021-05-13T08:55:00Z</dcterms:created>
  <dcterms:modified xsi:type="dcterms:W3CDTF">2021-05-13T11:22:20Z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